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\ВЕСЬ БЮДЖЕТ 2024-2026\БЮДЖЕТ 2024-2026\Бюджет на 2024-2026 г\"/>
    </mc:Choice>
  </mc:AlternateContent>
  <bookViews>
    <workbookView xWindow="0" yWindow="0" windowWidth="28800" windowHeight="11745"/>
  </bookViews>
  <sheets>
    <sheet name="2024" sheetId="1" r:id="rId1"/>
    <sheet name="2025-2026" sheetId="2" r:id="rId2"/>
  </sheets>
  <definedNames>
    <definedName name="_xlnm.Print_Titles" localSheetId="0">'2024'!$13:$13</definedName>
    <definedName name="_xlnm.Print_Titles" localSheetId="1">'2025-2026'!$13:$13</definedName>
  </definedNames>
  <calcPr calcId="162913"/>
</workbook>
</file>

<file path=xl/calcChain.xml><?xml version="1.0" encoding="utf-8"?>
<calcChain xmlns="http://schemas.openxmlformats.org/spreadsheetml/2006/main">
  <c r="E37" i="2" l="1"/>
  <c r="D37" i="2"/>
  <c r="E35" i="2"/>
  <c r="D35" i="2"/>
  <c r="E32" i="2"/>
  <c r="D32" i="2"/>
  <c r="E30" i="2"/>
  <c r="D30" i="2"/>
  <c r="E26" i="2"/>
  <c r="D26" i="2"/>
  <c r="E23" i="2"/>
  <c r="D23" i="2"/>
  <c r="E20" i="2"/>
  <c r="D20" i="2"/>
  <c r="E18" i="2"/>
  <c r="E39" i="2" s="1"/>
  <c r="D18" i="2"/>
  <c r="D39" i="2" s="1"/>
  <c r="E14" i="2"/>
  <c r="D14" i="2"/>
  <c r="D39" i="1"/>
  <c r="D37" i="1"/>
  <c r="D34" i="1"/>
  <c r="D32" i="1"/>
  <c r="D28" i="1"/>
  <c r="D25" i="1"/>
  <c r="D22" i="1"/>
  <c r="D20" i="1"/>
  <c r="D14" i="1"/>
  <c r="D41" i="1" l="1"/>
</calcChain>
</file>

<file path=xl/sharedStrings.xml><?xml version="1.0" encoding="utf-8"?>
<sst xmlns="http://schemas.openxmlformats.org/spreadsheetml/2006/main" count="318" uniqueCount="68">
  <si>
    <t xml:space="preserve">Утверждено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</si>
  <si>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</si>
  <si>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</si>
  <si>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</si>
  <si>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</si>
  <si>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</si>
  <si>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</si>
  <si>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</si>
  <si>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</si>
  <si>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</si>
  <si>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</si>
  <si>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</si>
  <si>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</si>
  <si>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</si>
  <si>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</si>
  <si>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</si>
  <si>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</si>
  <si>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</si>
  <si>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</si>
  <si>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</si>
  <si>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</si>
  <si>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</si>
  <si>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</si>
  <si>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</si>
  <si>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</si>
  <si>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</si>
  <si>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</si>
  <si>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</si>
  <si>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</si>
  <si>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</si>
  <si>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</si>
  <si>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</si>
  <si>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</si>
  <si>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</si>
  <si>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</si>
  <si>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</si>
  <si>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</si>
  <si>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</si>
  <si>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</si>
  <si>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</si>
  <si>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</si>
  <si>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</si>
  <si>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</si>
  <si>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</si>
  <si>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</si>
  <si>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</si>
  <si>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</si>
  <si>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</si>
  <si>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</si>
  <si>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</si>
  <si>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</si>
  <si>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</si>
  <si>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2025 г.</t>
  </si>
  <si>
    <t>2026 г.</t>
  </si>
  <si>
    <t>2026 г. (Ф)</t>
  </si>
  <si>
    <t>2026 г. (Р)</t>
  </si>
  <si>
    <t>2026 г. (М)</t>
  </si>
  <si>
    <t>2026 г. (П)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</si>
  <si>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</si>
  <si>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</si>
  <si>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</si>
  <si>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</si>
  <si>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Распределение бюджетных ассигнований по разделам и подразделам классификации расходов бюджета  Кузнечнинского городского поселения Приозерского муниципального района Ленинградской области на 2024 год.</t>
  </si>
  <si>
    <t>Решение Совета депутатов</t>
  </si>
  <si>
    <t>Распределение бюджетных ассигнований по разделам и подразделам классификации расходов бюджета Кузнечнинского городского поселения Приозерского муниципального района Ленинградской области на  плановый период 2025-2026 годы.</t>
  </si>
  <si>
    <t>Приложение 8</t>
  </si>
  <si>
    <t>Приложение 9</t>
  </si>
  <si>
    <t>№ 219  от  21 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</si>
</sst>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8"/>
      <name val="Arial Cyr"/>
    </font>
    <font>
      <sz val="12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Arial Cyr"/>
    </font>
    <font>
      <sz val="10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0" fontId="14" fillId="2" borderId="2" xfId="0" applyNumberFormat="1" applyFont="1" applyFill="1" applyBorder="1" applyAlignment="1">
      <alignment vertical="center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3"/>
  <sheetViews>
    <sheetView showGridLines="0" tabSelected="1" topLeftCell="A20" workbookViewId="0">
      <selection activeCell="D20" sqref="D20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  <col min="5" max="49" width="8" hidden="1"/>
  </cols>
  <sheetData>
    <row r="1" spans="1:49" ht="18.75" x14ac:dyDescent="0.25">
      <c r="A1" s="1"/>
      <c r="B1" s="1"/>
      <c r="C1" s="1"/>
      <c r="D1" s="37" t="s">
        <v>65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15.75" x14ac:dyDescent="0.25">
      <c r="A2" s="11"/>
      <c r="B2" s="11"/>
      <c r="C2" s="11"/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</row>
    <row r="3" spans="1:49" ht="15.75" x14ac:dyDescent="0.25">
      <c r="A3" s="11"/>
      <c r="B3" s="11"/>
      <c r="C3" s="11"/>
      <c r="D3" s="12" t="s">
        <v>58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</row>
    <row r="4" spans="1:49" ht="15.75" x14ac:dyDescent="0.25">
      <c r="A4" s="11"/>
      <c r="B4" s="11"/>
      <c r="C4" s="11"/>
      <c r="D4" s="12" t="s">
        <v>59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</row>
    <row r="5" spans="1:49" ht="15.75" x14ac:dyDescent="0.25">
      <c r="A5" s="11"/>
      <c r="B5" s="11"/>
      <c r="C5" s="11"/>
      <c r="D5" s="12" t="s">
        <v>60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</row>
    <row r="6" spans="1:49" ht="15.75" x14ac:dyDescent="0.25">
      <c r="A6" s="11"/>
      <c r="B6" s="11"/>
      <c r="C6" s="11"/>
      <c r="D6" s="12" t="s">
        <v>61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</row>
    <row r="7" spans="1:49" ht="15.75" x14ac:dyDescent="0.25">
      <c r="A7" s="11"/>
      <c r="B7" s="11"/>
      <c r="C7" s="11"/>
      <c r="D7" s="36" t="s">
        <v>67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</row>
    <row r="8" spans="1:49" ht="99.75" customHeight="1" x14ac:dyDescent="0.25">
      <c r="A8" s="40" t="s">
        <v>62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</row>
    <row r="9" spans="1:49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49" ht="15.75" x14ac:dyDescent="0.25">
      <c r="A10" s="14"/>
      <c r="B10" s="14"/>
      <c r="C10" s="14"/>
      <c r="D10" s="14" t="s">
        <v>1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</row>
    <row r="11" spans="1:49" ht="15" customHeight="1" x14ac:dyDescent="0.25">
      <c r="A11" s="39" t="s">
        <v>7</v>
      </c>
      <c r="B11" s="41" t="s">
        <v>8</v>
      </c>
      <c r="C11" s="41" t="s">
        <v>9</v>
      </c>
      <c r="D11" s="39">
        <v>2024</v>
      </c>
      <c r="E11" s="39" t="s">
        <v>3</v>
      </c>
      <c r="F11" s="39" t="s">
        <v>4</v>
      </c>
      <c r="G11" s="39" t="s">
        <v>5</v>
      </c>
      <c r="H11" s="39" t="s">
        <v>6</v>
      </c>
      <c r="I11" s="39" t="s">
        <v>2</v>
      </c>
      <c r="J11" s="39" t="s">
        <v>3</v>
      </c>
      <c r="K11" s="39" t="s">
        <v>4</v>
      </c>
      <c r="L11" s="39" t="s">
        <v>5</v>
      </c>
      <c r="M11" s="39" t="s">
        <v>6</v>
      </c>
      <c r="N11" s="39" t="s">
        <v>2</v>
      </c>
      <c r="O11" s="39" t="s">
        <v>3</v>
      </c>
      <c r="P11" s="39" t="s">
        <v>4</v>
      </c>
      <c r="Q11" s="39" t="s">
        <v>5</v>
      </c>
      <c r="R11" s="39" t="s">
        <v>6</v>
      </c>
      <c r="S11" s="38" t="s">
        <v>2</v>
      </c>
      <c r="T11" s="38" t="s">
        <v>3</v>
      </c>
      <c r="U11" s="38" t="s">
        <v>4</v>
      </c>
      <c r="V11" s="38" t="s">
        <v>5</v>
      </c>
      <c r="W11" s="38" t="s">
        <v>6</v>
      </c>
      <c r="X11" s="38" t="s">
        <v>2</v>
      </c>
      <c r="Y11" s="38" t="s">
        <v>3</v>
      </c>
      <c r="Z11" s="38" t="s">
        <v>4</v>
      </c>
      <c r="AA11" s="38" t="s">
        <v>5</v>
      </c>
      <c r="AB11" s="38" t="s">
        <v>6</v>
      </c>
      <c r="AC11" s="38" t="s">
        <v>2</v>
      </c>
      <c r="AD11" s="38" t="s">
        <v>3</v>
      </c>
      <c r="AE11" s="38" t="s">
        <v>4</v>
      </c>
      <c r="AF11" s="38" t="s">
        <v>5</v>
      </c>
      <c r="AG11" s="38" t="s">
        <v>6</v>
      </c>
      <c r="AH11" s="38" t="s">
        <v>2</v>
      </c>
      <c r="AI11" s="38" t="s">
        <v>3</v>
      </c>
      <c r="AJ11" s="38" t="s">
        <v>4</v>
      </c>
      <c r="AK11" s="38" t="s">
        <v>5</v>
      </c>
      <c r="AL11" s="38" t="s">
        <v>6</v>
      </c>
      <c r="AM11" s="38" t="s">
        <v>2</v>
      </c>
      <c r="AN11" s="38" t="s">
        <v>3</v>
      </c>
      <c r="AO11" s="38" t="s">
        <v>4</v>
      </c>
      <c r="AP11" s="38" t="s">
        <v>5</v>
      </c>
      <c r="AQ11" s="38" t="s">
        <v>6</v>
      </c>
      <c r="AR11" s="38" t="s">
        <v>2</v>
      </c>
      <c r="AS11" s="38" t="s">
        <v>3</v>
      </c>
      <c r="AT11" s="38" t="s">
        <v>4</v>
      </c>
      <c r="AU11" s="38" t="s">
        <v>5</v>
      </c>
      <c r="AV11" s="38" t="s">
        <v>6</v>
      </c>
      <c r="AW11" s="39" t="s">
        <v>7</v>
      </c>
    </row>
    <row r="12" spans="1:49" ht="15" customHeight="1" x14ac:dyDescent="0.25">
      <c r="A12" s="39"/>
      <c r="B12" s="41" t="s">
        <v>8</v>
      </c>
      <c r="C12" s="41" t="s">
        <v>9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9"/>
    </row>
    <row r="13" spans="1:49" ht="15" hidden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</row>
    <row r="14" spans="1:49" ht="26.25" customHeight="1" x14ac:dyDescent="0.25">
      <c r="A14" s="21" t="s">
        <v>10</v>
      </c>
      <c r="B14" s="22" t="s">
        <v>11</v>
      </c>
      <c r="C14" s="22" t="s">
        <v>12</v>
      </c>
      <c r="D14" s="23">
        <f>D15+D16+D17+D18+D19</f>
        <v>15212</v>
      </c>
      <c r="E14" s="17"/>
      <c r="F14" s="17">
        <v>3.5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>
        <v>14281.2</v>
      </c>
      <c r="T14" s="17"/>
      <c r="U14" s="17">
        <v>3.5</v>
      </c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>
        <v>14850.4</v>
      </c>
      <c r="AI14" s="17"/>
      <c r="AJ14" s="17">
        <v>3.5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6" t="s">
        <v>10</v>
      </c>
    </row>
    <row r="15" spans="1:49" ht="66" customHeight="1" x14ac:dyDescent="0.25">
      <c r="A15" s="24" t="s">
        <v>13</v>
      </c>
      <c r="B15" s="25" t="s">
        <v>11</v>
      </c>
      <c r="C15" s="25" t="s">
        <v>14</v>
      </c>
      <c r="D15" s="26">
        <v>13029.2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>
        <v>13546.2</v>
      </c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>
        <v>14065.4</v>
      </c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8" t="s">
        <v>13</v>
      </c>
    </row>
    <row r="16" spans="1:49" ht="50.25" customHeight="1" x14ac:dyDescent="0.25">
      <c r="A16" s="24" t="s">
        <v>15</v>
      </c>
      <c r="B16" s="25" t="s">
        <v>11</v>
      </c>
      <c r="C16" s="25" t="s">
        <v>16</v>
      </c>
      <c r="D16" s="26">
        <v>748.8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8" t="s">
        <v>15</v>
      </c>
    </row>
    <row r="17" spans="1:49" ht="25.5" customHeight="1" x14ac:dyDescent="0.25">
      <c r="A17" s="24" t="s">
        <v>17</v>
      </c>
      <c r="B17" s="25" t="s">
        <v>11</v>
      </c>
      <c r="C17" s="25" t="s">
        <v>18</v>
      </c>
      <c r="D17" s="26">
        <v>764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8" t="s">
        <v>17</v>
      </c>
    </row>
    <row r="18" spans="1:49" ht="18.75" customHeight="1" x14ac:dyDescent="0.25">
      <c r="A18" s="24" t="s">
        <v>19</v>
      </c>
      <c r="B18" s="25" t="s">
        <v>11</v>
      </c>
      <c r="C18" s="25" t="s">
        <v>20</v>
      </c>
      <c r="D18" s="26">
        <v>150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>
        <v>150</v>
      </c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>
        <v>150</v>
      </c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8" t="s">
        <v>19</v>
      </c>
    </row>
    <row r="19" spans="1:49" ht="21.75" customHeight="1" x14ac:dyDescent="0.25">
      <c r="A19" s="24" t="s">
        <v>21</v>
      </c>
      <c r="B19" s="25" t="s">
        <v>11</v>
      </c>
      <c r="C19" s="25" t="s">
        <v>22</v>
      </c>
      <c r="D19" s="26">
        <v>520</v>
      </c>
      <c r="E19" s="19"/>
      <c r="F19" s="19">
        <v>3.5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>
        <v>585</v>
      </c>
      <c r="T19" s="19"/>
      <c r="U19" s="19">
        <v>3.5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>
        <v>635</v>
      </c>
      <c r="AI19" s="19"/>
      <c r="AJ19" s="19">
        <v>3.5</v>
      </c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8" t="s">
        <v>21</v>
      </c>
    </row>
    <row r="20" spans="1:49" ht="19.5" customHeight="1" x14ac:dyDescent="0.25">
      <c r="A20" s="21" t="s">
        <v>23</v>
      </c>
      <c r="B20" s="22" t="s">
        <v>24</v>
      </c>
      <c r="C20" s="22" t="s">
        <v>12</v>
      </c>
      <c r="D20" s="23">
        <f>D21</f>
        <v>346.4</v>
      </c>
      <c r="E20" s="17">
        <v>328.5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>
        <v>339.9</v>
      </c>
      <c r="T20" s="17">
        <v>339.9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6" t="s">
        <v>23</v>
      </c>
    </row>
    <row r="21" spans="1:49" ht="21" customHeight="1" x14ac:dyDescent="0.25">
      <c r="A21" s="24" t="s">
        <v>25</v>
      </c>
      <c r="B21" s="25" t="s">
        <v>24</v>
      </c>
      <c r="C21" s="25" t="s">
        <v>26</v>
      </c>
      <c r="D21" s="26">
        <v>346.4</v>
      </c>
      <c r="E21" s="19">
        <v>328.5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>
        <v>339.9</v>
      </c>
      <c r="T21" s="19">
        <v>339.9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8" t="s">
        <v>25</v>
      </c>
    </row>
    <row r="22" spans="1:49" ht="39.75" customHeight="1" x14ac:dyDescent="0.25">
      <c r="A22" s="21" t="s">
        <v>27</v>
      </c>
      <c r="B22" s="22" t="s">
        <v>26</v>
      </c>
      <c r="C22" s="22" t="s">
        <v>12</v>
      </c>
      <c r="D22" s="23">
        <f>D23+D24</f>
        <v>1114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>
        <v>254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>
        <v>254</v>
      </c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6" t="s">
        <v>27</v>
      </c>
    </row>
    <row r="23" spans="1:49" ht="22.5" customHeight="1" x14ac:dyDescent="0.25">
      <c r="A23" s="24" t="s">
        <v>28</v>
      </c>
      <c r="B23" s="25" t="s">
        <v>26</v>
      </c>
      <c r="C23" s="25" t="s">
        <v>29</v>
      </c>
      <c r="D23" s="26">
        <v>100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>
        <v>100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>
        <v>100</v>
      </c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8" t="s">
        <v>28</v>
      </c>
    </row>
    <row r="24" spans="1:49" ht="49.5" customHeight="1" x14ac:dyDescent="0.25">
      <c r="A24" s="24" t="s">
        <v>30</v>
      </c>
      <c r="B24" s="25" t="s">
        <v>26</v>
      </c>
      <c r="C24" s="25" t="s">
        <v>31</v>
      </c>
      <c r="D24" s="26">
        <v>1014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>
        <v>154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>
        <v>154</v>
      </c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8" t="s">
        <v>30</v>
      </c>
    </row>
    <row r="25" spans="1:49" ht="20.25" customHeight="1" x14ac:dyDescent="0.25">
      <c r="A25" s="21" t="s">
        <v>32</v>
      </c>
      <c r="B25" s="22" t="s">
        <v>14</v>
      </c>
      <c r="C25" s="22" t="s">
        <v>12</v>
      </c>
      <c r="D25" s="23">
        <f>D26+D27</f>
        <v>2300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>
        <v>1730.2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>
        <v>1730.2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6" t="s">
        <v>32</v>
      </c>
    </row>
    <row r="26" spans="1:49" ht="17.25" customHeight="1" x14ac:dyDescent="0.25">
      <c r="A26" s="24" t="s">
        <v>33</v>
      </c>
      <c r="B26" s="25" t="s">
        <v>14</v>
      </c>
      <c r="C26" s="25" t="s">
        <v>29</v>
      </c>
      <c r="D26" s="26">
        <v>2107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>
        <v>1720.2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>
        <v>1720.2</v>
      </c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8" t="s">
        <v>33</v>
      </c>
    </row>
    <row r="27" spans="1:49" ht="26.25" customHeight="1" x14ac:dyDescent="0.25">
      <c r="A27" s="24" t="s">
        <v>34</v>
      </c>
      <c r="B27" s="25" t="s">
        <v>14</v>
      </c>
      <c r="C27" s="25" t="s">
        <v>35</v>
      </c>
      <c r="D27" s="26">
        <v>193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>
        <v>10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>
        <v>10</v>
      </c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8" t="s">
        <v>34</v>
      </c>
    </row>
    <row r="28" spans="1:49" ht="17.25" customHeight="1" x14ac:dyDescent="0.25">
      <c r="A28" s="21" t="s">
        <v>36</v>
      </c>
      <c r="B28" s="22" t="s">
        <v>37</v>
      </c>
      <c r="C28" s="22" t="s">
        <v>12</v>
      </c>
      <c r="D28" s="23">
        <f>D29+D30+D31</f>
        <v>31042.2</v>
      </c>
      <c r="E28" s="17"/>
      <c r="F28" s="17">
        <v>20399.900000000001</v>
      </c>
      <c r="G28" s="17"/>
      <c r="H28" s="17">
        <v>289.39999999999998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>
        <v>10079.700000000001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>
        <v>10636.7</v>
      </c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6" t="s">
        <v>36</v>
      </c>
    </row>
    <row r="29" spans="1:49" ht="18.75" customHeight="1" x14ac:dyDescent="0.25">
      <c r="A29" s="24" t="s">
        <v>38</v>
      </c>
      <c r="B29" s="25" t="s">
        <v>37</v>
      </c>
      <c r="C29" s="25" t="s">
        <v>11</v>
      </c>
      <c r="D29" s="26">
        <v>20929.5</v>
      </c>
      <c r="E29" s="19"/>
      <c r="F29" s="19">
        <v>18429.5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>
        <v>1955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>
        <v>2015</v>
      </c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8" t="s">
        <v>38</v>
      </c>
    </row>
    <row r="30" spans="1:49" ht="19.5" customHeight="1" x14ac:dyDescent="0.25">
      <c r="A30" s="24" t="s">
        <v>39</v>
      </c>
      <c r="B30" s="25" t="s">
        <v>37</v>
      </c>
      <c r="C30" s="25" t="s">
        <v>24</v>
      </c>
      <c r="D30" s="26">
        <v>2000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>
        <v>2500</v>
      </c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>
        <v>2800</v>
      </c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8" t="s">
        <v>39</v>
      </c>
    </row>
    <row r="31" spans="1:49" ht="19.5" customHeight="1" x14ac:dyDescent="0.25">
      <c r="A31" s="24" t="s">
        <v>40</v>
      </c>
      <c r="B31" s="25" t="s">
        <v>37</v>
      </c>
      <c r="C31" s="25" t="s">
        <v>26</v>
      </c>
      <c r="D31" s="26">
        <v>8112.7</v>
      </c>
      <c r="E31" s="19"/>
      <c r="F31" s="19">
        <v>1970.4</v>
      </c>
      <c r="G31" s="19"/>
      <c r="H31" s="19">
        <v>289.39999999999998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>
        <v>5624.7</v>
      </c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>
        <v>5821.7</v>
      </c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8" t="s">
        <v>40</v>
      </c>
    </row>
    <row r="32" spans="1:49" ht="18.75" customHeight="1" x14ac:dyDescent="0.25">
      <c r="A32" s="21" t="s">
        <v>41</v>
      </c>
      <c r="B32" s="22" t="s">
        <v>18</v>
      </c>
      <c r="C32" s="22" t="s">
        <v>12</v>
      </c>
      <c r="D32" s="23">
        <f>D33</f>
        <v>317.10000000000002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>
        <v>329.8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>
        <v>343</v>
      </c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6" t="s">
        <v>41</v>
      </c>
    </row>
    <row r="33" spans="1:49" ht="18.75" customHeight="1" x14ac:dyDescent="0.25">
      <c r="A33" s="24" t="s">
        <v>42</v>
      </c>
      <c r="B33" s="25" t="s">
        <v>18</v>
      </c>
      <c r="C33" s="25" t="s">
        <v>18</v>
      </c>
      <c r="D33" s="26">
        <v>317.10000000000002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>
        <v>329.8</v>
      </c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>
        <v>343</v>
      </c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8" t="s">
        <v>42</v>
      </c>
    </row>
    <row r="34" spans="1:49" ht="18" customHeight="1" x14ac:dyDescent="0.25">
      <c r="A34" s="21" t="s">
        <v>43</v>
      </c>
      <c r="B34" s="22" t="s">
        <v>44</v>
      </c>
      <c r="C34" s="22" t="s">
        <v>12</v>
      </c>
      <c r="D34" s="23">
        <f>D35+D36</f>
        <v>12567</v>
      </c>
      <c r="E34" s="17"/>
      <c r="F34" s="17">
        <v>2656.7</v>
      </c>
      <c r="G34" s="17"/>
      <c r="H34" s="17">
        <v>2419.9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>
        <v>12423.4</v>
      </c>
      <c r="T34" s="17"/>
      <c r="U34" s="17">
        <v>2406.6999999999998</v>
      </c>
      <c r="V34" s="17"/>
      <c r="W34" s="17">
        <v>2406.6999999999998</v>
      </c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>
        <v>12688.2</v>
      </c>
      <c r="AI34" s="17"/>
      <c r="AJ34" s="17">
        <v>2406.6999999999998</v>
      </c>
      <c r="AK34" s="17"/>
      <c r="AL34" s="17">
        <v>2406.6999999999998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6" t="s">
        <v>43</v>
      </c>
    </row>
    <row r="35" spans="1:49" ht="19.5" customHeight="1" x14ac:dyDescent="0.25">
      <c r="A35" s="24" t="s">
        <v>45</v>
      </c>
      <c r="B35" s="25" t="s">
        <v>44</v>
      </c>
      <c r="C35" s="25" t="s">
        <v>11</v>
      </c>
      <c r="D35" s="26">
        <v>11882</v>
      </c>
      <c r="E35" s="19"/>
      <c r="F35" s="19">
        <v>2656.7</v>
      </c>
      <c r="G35" s="19"/>
      <c r="H35" s="19">
        <v>2419.9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>
        <v>11738.4</v>
      </c>
      <c r="T35" s="19"/>
      <c r="U35" s="19">
        <v>2406.6999999999998</v>
      </c>
      <c r="V35" s="19"/>
      <c r="W35" s="19">
        <v>2406.6999999999998</v>
      </c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>
        <v>12003.2</v>
      </c>
      <c r="AI35" s="19"/>
      <c r="AJ35" s="19">
        <v>2406.6999999999998</v>
      </c>
      <c r="AK35" s="19"/>
      <c r="AL35" s="19">
        <v>2406.6999999999998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8" t="s">
        <v>45</v>
      </c>
    </row>
    <row r="36" spans="1:49" ht="35.25" customHeight="1" x14ac:dyDescent="0.25">
      <c r="A36" s="24" t="s">
        <v>46</v>
      </c>
      <c r="B36" s="25" t="s">
        <v>44</v>
      </c>
      <c r="C36" s="25" t="s">
        <v>14</v>
      </c>
      <c r="D36" s="26">
        <v>685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>
        <v>685</v>
      </c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>
        <v>685</v>
      </c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8" t="s">
        <v>46</v>
      </c>
    </row>
    <row r="37" spans="1:49" ht="21.75" customHeight="1" x14ac:dyDescent="0.25">
      <c r="A37" s="21" t="s">
        <v>47</v>
      </c>
      <c r="B37" s="22" t="s">
        <v>31</v>
      </c>
      <c r="C37" s="22" t="s">
        <v>12</v>
      </c>
      <c r="D37" s="23">
        <f>D38</f>
        <v>111.9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>
        <v>116.3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>
        <v>121</v>
      </c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6" t="s">
        <v>47</v>
      </c>
    </row>
    <row r="38" spans="1:49" ht="21" customHeight="1" x14ac:dyDescent="0.25">
      <c r="A38" s="24" t="s">
        <v>48</v>
      </c>
      <c r="B38" s="25" t="s">
        <v>31</v>
      </c>
      <c r="C38" s="25" t="s">
        <v>11</v>
      </c>
      <c r="D38" s="26">
        <v>111.9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>
        <v>116.3</v>
      </c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>
        <v>121</v>
      </c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8" t="s">
        <v>48</v>
      </c>
    </row>
    <row r="39" spans="1:49" ht="18" customHeight="1" x14ac:dyDescent="0.25">
      <c r="A39" s="21" t="s">
        <v>49</v>
      </c>
      <c r="B39" s="22" t="s">
        <v>20</v>
      </c>
      <c r="C39" s="22" t="s">
        <v>12</v>
      </c>
      <c r="D39" s="23">
        <f>D40</f>
        <v>7827.9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>
        <v>8122.4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>
        <v>8428.7000000000007</v>
      </c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6" t="s">
        <v>49</v>
      </c>
    </row>
    <row r="40" spans="1:49" ht="24.75" customHeight="1" x14ac:dyDescent="0.25">
      <c r="A40" s="24" t="s">
        <v>50</v>
      </c>
      <c r="B40" s="25" t="s">
        <v>20</v>
      </c>
      <c r="C40" s="25" t="s">
        <v>11</v>
      </c>
      <c r="D40" s="26">
        <v>7827.9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>
        <v>8122.4</v>
      </c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>
        <v>8428.7000000000007</v>
      </c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8" t="s">
        <v>50</v>
      </c>
    </row>
    <row r="41" spans="1:49" ht="15.75" x14ac:dyDescent="0.25">
      <c r="A41" s="27" t="s">
        <v>51</v>
      </c>
      <c r="B41" s="22"/>
      <c r="C41" s="22"/>
      <c r="D41" s="23">
        <f>D14+D20+D22+D25+D28+D32+D34+D37+D39</f>
        <v>70838.5</v>
      </c>
      <c r="E41" s="17">
        <v>328.5</v>
      </c>
      <c r="F41" s="17">
        <v>23060.1</v>
      </c>
      <c r="G41" s="17"/>
      <c r="H41" s="17">
        <v>2709.3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>
        <v>47676.9</v>
      </c>
      <c r="T41" s="17">
        <v>339.9</v>
      </c>
      <c r="U41" s="17">
        <v>2410.1999999999998</v>
      </c>
      <c r="V41" s="17"/>
      <c r="W41" s="17">
        <v>2406.6999999999998</v>
      </c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>
        <v>49052.2</v>
      </c>
      <c r="AI41" s="17"/>
      <c r="AJ41" s="17">
        <v>2410.1999999999998</v>
      </c>
      <c r="AK41" s="17"/>
      <c r="AL41" s="17">
        <v>2406.6999999999998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20" t="s">
        <v>51</v>
      </c>
    </row>
    <row r="43" spans="1:49" ht="16.5" customHeight="1" x14ac:dyDescent="0.25"/>
  </sheetData>
  <mergeCells count="50">
    <mergeCell ref="E11:E12"/>
    <mergeCell ref="H11:H12"/>
    <mergeCell ref="AA11:AA12"/>
    <mergeCell ref="AT11:AT12"/>
    <mergeCell ref="AE11:AE12"/>
    <mergeCell ref="AI11:AI12"/>
    <mergeCell ref="T11:T12"/>
    <mergeCell ref="V11:V12"/>
    <mergeCell ref="AM11:AM12"/>
    <mergeCell ref="AC11:AC12"/>
    <mergeCell ref="AO11:AO12"/>
    <mergeCell ref="Y11:Y12"/>
    <mergeCell ref="AF11:AF12"/>
    <mergeCell ref="B11:B12"/>
    <mergeCell ref="AK11:AK12"/>
    <mergeCell ref="AQ11:AQ12"/>
    <mergeCell ref="AJ11:AJ12"/>
    <mergeCell ref="U11:U12"/>
    <mergeCell ref="AP11:AP12"/>
    <mergeCell ref="AL11:AL12"/>
    <mergeCell ref="W11:W12"/>
    <mergeCell ref="F11:F12"/>
    <mergeCell ref="I11:I12"/>
    <mergeCell ref="L11:L12"/>
    <mergeCell ref="M11:M12"/>
    <mergeCell ref="N11:N12"/>
    <mergeCell ref="K11:K12"/>
    <mergeCell ref="AD11:AD12"/>
    <mergeCell ref="J11:J12"/>
    <mergeCell ref="A11:A12"/>
    <mergeCell ref="D11:D12"/>
    <mergeCell ref="G11:G12"/>
    <mergeCell ref="A8:AW8"/>
    <mergeCell ref="AR11:AR12"/>
    <mergeCell ref="AB11:AB12"/>
    <mergeCell ref="Z11:Z12"/>
    <mergeCell ref="C11:C12"/>
    <mergeCell ref="AG11:AG12"/>
    <mergeCell ref="AS11:AS12"/>
    <mergeCell ref="AN11:AN12"/>
    <mergeCell ref="AH11:AH12"/>
    <mergeCell ref="AV11:AV12"/>
    <mergeCell ref="X11:X12"/>
    <mergeCell ref="S11:S12"/>
    <mergeCell ref="AW11:AW12"/>
    <mergeCell ref="AU11:AU12"/>
    <mergeCell ref="O11:O12"/>
    <mergeCell ref="P11:P12"/>
    <mergeCell ref="Q11:Q12"/>
    <mergeCell ref="R11:R12"/>
  </mergeCells>
  <pageMargins left="0.98425196850393704" right="0.39370078740157483" top="0.19685039370078741" bottom="0" header="0" footer="0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showGridLines="0" workbookViewId="0">
      <selection activeCell="E7" sqref="E7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17.28515625" customWidth="1"/>
    <col min="5" max="5" width="19.7109375" customWidth="1"/>
    <col min="6" max="20" width="8" hidden="1"/>
  </cols>
  <sheetData>
    <row r="1" spans="1:20" ht="18.75" x14ac:dyDescent="0.25">
      <c r="A1" s="1"/>
      <c r="B1" s="1"/>
      <c r="C1" s="1"/>
      <c r="D1" s="2"/>
      <c r="E1" s="37" t="s">
        <v>66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8.75" x14ac:dyDescent="0.25">
      <c r="A2" s="1"/>
      <c r="B2" s="1"/>
      <c r="C2" s="1"/>
      <c r="D2" s="2"/>
      <c r="E2" s="2" t="s">
        <v>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x14ac:dyDescent="0.25">
      <c r="A3" s="1"/>
      <c r="B3" s="1"/>
      <c r="C3" s="1"/>
      <c r="D3" s="2"/>
      <c r="E3" s="2" t="s">
        <v>63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x14ac:dyDescent="0.25">
      <c r="A4" s="1"/>
      <c r="B4" s="1"/>
      <c r="C4" s="1"/>
      <c r="D4" s="2"/>
      <c r="E4" s="2" t="s">
        <v>59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8.75" x14ac:dyDescent="0.25">
      <c r="A5" s="1"/>
      <c r="B5" s="1"/>
      <c r="C5" s="1"/>
      <c r="D5" s="2"/>
      <c r="E5" s="2" t="s">
        <v>60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8.75" x14ac:dyDescent="0.25">
      <c r="A6" s="1"/>
      <c r="B6" s="1"/>
      <c r="C6" s="1"/>
      <c r="D6" s="2"/>
      <c r="E6" s="2" t="s">
        <v>61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8.75" x14ac:dyDescent="0.25">
      <c r="A7" s="1"/>
      <c r="B7" s="1"/>
      <c r="C7" s="1"/>
      <c r="D7" s="2"/>
      <c r="E7" s="37" t="s">
        <v>67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79.7" customHeight="1" x14ac:dyDescent="0.25">
      <c r="A8" s="43" t="s">
        <v>64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</row>
    <row r="9" spans="1:20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8.75" x14ac:dyDescent="0.25">
      <c r="A10" s="4"/>
      <c r="B10" s="4"/>
      <c r="C10" s="4"/>
      <c r="D10" s="4"/>
      <c r="E10" s="4" t="s">
        <v>1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5" customHeight="1" x14ac:dyDescent="0.25">
      <c r="A11" s="42" t="s">
        <v>7</v>
      </c>
      <c r="B11" s="46" t="s">
        <v>8</v>
      </c>
      <c r="C11" s="46" t="s">
        <v>9</v>
      </c>
      <c r="D11" s="42" t="s">
        <v>52</v>
      </c>
      <c r="E11" s="42" t="s">
        <v>53</v>
      </c>
      <c r="F11" s="44" t="s">
        <v>54</v>
      </c>
      <c r="G11" s="44" t="s">
        <v>55</v>
      </c>
      <c r="H11" s="44" t="s">
        <v>56</v>
      </c>
      <c r="I11" s="44" t="s">
        <v>57</v>
      </c>
      <c r="J11" s="44" t="s">
        <v>53</v>
      </c>
      <c r="K11" s="44" t="s">
        <v>54</v>
      </c>
      <c r="L11" s="44" t="s">
        <v>55</v>
      </c>
      <c r="M11" s="44" t="s">
        <v>56</v>
      </c>
      <c r="N11" s="44" t="s">
        <v>57</v>
      </c>
      <c r="O11" s="44" t="s">
        <v>53</v>
      </c>
      <c r="P11" s="44" t="s">
        <v>54</v>
      </c>
      <c r="Q11" s="44" t="s">
        <v>55</v>
      </c>
      <c r="R11" s="44" t="s">
        <v>56</v>
      </c>
      <c r="S11" s="44" t="s">
        <v>57</v>
      </c>
      <c r="T11" s="47" t="s">
        <v>7</v>
      </c>
    </row>
    <row r="12" spans="1:20" ht="15" customHeight="1" x14ac:dyDescent="0.25">
      <c r="A12" s="42"/>
      <c r="B12" s="46" t="s">
        <v>8</v>
      </c>
      <c r="C12" s="46" t="s">
        <v>9</v>
      </c>
      <c r="D12" s="42" t="s">
        <v>2</v>
      </c>
      <c r="E12" s="42" t="s">
        <v>2</v>
      </c>
      <c r="F12" s="45" t="s">
        <v>3</v>
      </c>
      <c r="G12" s="45" t="s">
        <v>4</v>
      </c>
      <c r="H12" s="45" t="s">
        <v>5</v>
      </c>
      <c r="I12" s="45" t="s">
        <v>6</v>
      </c>
      <c r="J12" s="45" t="s">
        <v>2</v>
      </c>
      <c r="K12" s="45" t="s">
        <v>3</v>
      </c>
      <c r="L12" s="45" t="s">
        <v>4</v>
      </c>
      <c r="M12" s="45" t="s">
        <v>5</v>
      </c>
      <c r="N12" s="45" t="s">
        <v>6</v>
      </c>
      <c r="O12" s="45" t="s">
        <v>2</v>
      </c>
      <c r="P12" s="45" t="s">
        <v>3</v>
      </c>
      <c r="Q12" s="45" t="s">
        <v>4</v>
      </c>
      <c r="R12" s="45" t="s">
        <v>5</v>
      </c>
      <c r="S12" s="45" t="s">
        <v>6</v>
      </c>
      <c r="T12" s="47"/>
    </row>
    <row r="13" spans="1:20" ht="15" hidden="1" x14ac:dyDescent="0.25">
      <c r="A13" s="28"/>
      <c r="B13" s="28"/>
      <c r="C13" s="28"/>
      <c r="D13" s="28"/>
      <c r="E13" s="28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24.75" customHeight="1" x14ac:dyDescent="0.25">
      <c r="A14" s="29" t="s">
        <v>10</v>
      </c>
      <c r="B14" s="30" t="s">
        <v>11</v>
      </c>
      <c r="C14" s="30" t="s">
        <v>12</v>
      </c>
      <c r="D14" s="31">
        <f>D15+D16+D17</f>
        <v>14281.2</v>
      </c>
      <c r="E14" s="31">
        <f>E15+E16+E17</f>
        <v>14850.4</v>
      </c>
      <c r="F14" s="7"/>
      <c r="G14" s="7">
        <v>3.5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10</v>
      </c>
    </row>
    <row r="15" spans="1:20" ht="60.75" customHeight="1" x14ac:dyDescent="0.25">
      <c r="A15" s="32" t="s">
        <v>13</v>
      </c>
      <c r="B15" s="33" t="s">
        <v>11</v>
      </c>
      <c r="C15" s="33" t="s">
        <v>14</v>
      </c>
      <c r="D15" s="34">
        <v>13546.2</v>
      </c>
      <c r="E15" s="34">
        <v>14065.4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13</v>
      </c>
    </row>
    <row r="16" spans="1:20" ht="18" customHeight="1" x14ac:dyDescent="0.25">
      <c r="A16" s="32" t="s">
        <v>19</v>
      </c>
      <c r="B16" s="33" t="s">
        <v>11</v>
      </c>
      <c r="C16" s="33" t="s">
        <v>20</v>
      </c>
      <c r="D16" s="34">
        <v>150</v>
      </c>
      <c r="E16" s="34">
        <v>150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8" t="s">
        <v>19</v>
      </c>
    </row>
    <row r="17" spans="1:20" ht="23.25" customHeight="1" x14ac:dyDescent="0.25">
      <c r="A17" s="32" t="s">
        <v>21</v>
      </c>
      <c r="B17" s="33" t="s">
        <v>11</v>
      </c>
      <c r="C17" s="33" t="s">
        <v>22</v>
      </c>
      <c r="D17" s="34">
        <v>585</v>
      </c>
      <c r="E17" s="34">
        <v>635</v>
      </c>
      <c r="F17" s="9"/>
      <c r="G17" s="9">
        <v>3.5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 t="s">
        <v>21</v>
      </c>
    </row>
    <row r="18" spans="1:20" ht="26.25" customHeight="1" x14ac:dyDescent="0.25">
      <c r="A18" s="29" t="s">
        <v>23</v>
      </c>
      <c r="B18" s="30" t="s">
        <v>24</v>
      </c>
      <c r="C18" s="30" t="s">
        <v>12</v>
      </c>
      <c r="D18" s="31">
        <f>D19</f>
        <v>380.3</v>
      </c>
      <c r="E18" s="31">
        <f>E19</f>
        <v>414.8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6" t="s">
        <v>23</v>
      </c>
    </row>
    <row r="19" spans="1:20" ht="21" customHeight="1" x14ac:dyDescent="0.25">
      <c r="A19" s="32" t="s">
        <v>25</v>
      </c>
      <c r="B19" s="33" t="s">
        <v>24</v>
      </c>
      <c r="C19" s="33" t="s">
        <v>26</v>
      </c>
      <c r="D19" s="34">
        <v>380.3</v>
      </c>
      <c r="E19" s="34">
        <v>414.8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8" t="s">
        <v>25</v>
      </c>
    </row>
    <row r="20" spans="1:20" ht="40.5" customHeight="1" x14ac:dyDescent="0.25">
      <c r="A20" s="29" t="s">
        <v>27</v>
      </c>
      <c r="B20" s="30" t="s">
        <v>26</v>
      </c>
      <c r="C20" s="30" t="s">
        <v>12</v>
      </c>
      <c r="D20" s="31">
        <f>D21+D22</f>
        <v>254</v>
      </c>
      <c r="E20" s="31">
        <f>E21+E22</f>
        <v>254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6" t="s">
        <v>27</v>
      </c>
    </row>
    <row r="21" spans="1:20" ht="18.75" customHeight="1" x14ac:dyDescent="0.25">
      <c r="A21" s="32" t="s">
        <v>28</v>
      </c>
      <c r="B21" s="33" t="s">
        <v>26</v>
      </c>
      <c r="C21" s="33" t="s">
        <v>29</v>
      </c>
      <c r="D21" s="34">
        <v>100</v>
      </c>
      <c r="E21" s="34">
        <v>100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 t="s">
        <v>28</v>
      </c>
    </row>
    <row r="22" spans="1:20" ht="51" customHeight="1" x14ac:dyDescent="0.25">
      <c r="A22" s="32" t="s">
        <v>30</v>
      </c>
      <c r="B22" s="33" t="s">
        <v>26</v>
      </c>
      <c r="C22" s="33" t="s">
        <v>31</v>
      </c>
      <c r="D22" s="34">
        <v>154</v>
      </c>
      <c r="E22" s="34">
        <v>154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 t="s">
        <v>30</v>
      </c>
    </row>
    <row r="23" spans="1:20" ht="23.25" customHeight="1" x14ac:dyDescent="0.25">
      <c r="A23" s="29" t="s">
        <v>32</v>
      </c>
      <c r="B23" s="30" t="s">
        <v>14</v>
      </c>
      <c r="C23" s="30" t="s">
        <v>12</v>
      </c>
      <c r="D23" s="31">
        <f>D24+D25</f>
        <v>1730.2</v>
      </c>
      <c r="E23" s="31">
        <f>E24+E25</f>
        <v>1730.2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6" t="s">
        <v>32</v>
      </c>
    </row>
    <row r="24" spans="1:20" ht="22.5" customHeight="1" x14ac:dyDescent="0.25">
      <c r="A24" s="32" t="s">
        <v>33</v>
      </c>
      <c r="B24" s="33" t="s">
        <v>14</v>
      </c>
      <c r="C24" s="33" t="s">
        <v>29</v>
      </c>
      <c r="D24" s="34">
        <v>1720.2</v>
      </c>
      <c r="E24" s="34">
        <v>1720.2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8" t="s">
        <v>33</v>
      </c>
    </row>
    <row r="25" spans="1:20" ht="24" customHeight="1" x14ac:dyDescent="0.25">
      <c r="A25" s="32" t="s">
        <v>34</v>
      </c>
      <c r="B25" s="33" t="s">
        <v>14</v>
      </c>
      <c r="C25" s="33" t="s">
        <v>35</v>
      </c>
      <c r="D25" s="34">
        <v>10</v>
      </c>
      <c r="E25" s="34">
        <v>10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34</v>
      </c>
    </row>
    <row r="26" spans="1:20" ht="28.5" customHeight="1" x14ac:dyDescent="0.25">
      <c r="A26" s="29" t="s">
        <v>36</v>
      </c>
      <c r="B26" s="30" t="s">
        <v>37</v>
      </c>
      <c r="C26" s="30" t="s">
        <v>12</v>
      </c>
      <c r="D26" s="31">
        <f>D27+D28+D29</f>
        <v>10079.700000000001</v>
      </c>
      <c r="E26" s="31">
        <f>E27+E28+E29</f>
        <v>10636.7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6" t="s">
        <v>36</v>
      </c>
    </row>
    <row r="27" spans="1:20" ht="21" customHeight="1" x14ac:dyDescent="0.25">
      <c r="A27" s="32" t="s">
        <v>38</v>
      </c>
      <c r="B27" s="33" t="s">
        <v>37</v>
      </c>
      <c r="C27" s="33" t="s">
        <v>11</v>
      </c>
      <c r="D27" s="34">
        <v>1955</v>
      </c>
      <c r="E27" s="34">
        <v>2015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 t="s">
        <v>38</v>
      </c>
    </row>
    <row r="28" spans="1:20" ht="19.5" customHeight="1" x14ac:dyDescent="0.25">
      <c r="A28" s="32" t="s">
        <v>39</v>
      </c>
      <c r="B28" s="33" t="s">
        <v>37</v>
      </c>
      <c r="C28" s="33" t="s">
        <v>24</v>
      </c>
      <c r="D28" s="34">
        <v>2500</v>
      </c>
      <c r="E28" s="34">
        <v>2800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 t="s">
        <v>39</v>
      </c>
    </row>
    <row r="29" spans="1:20" ht="24.75" customHeight="1" x14ac:dyDescent="0.25">
      <c r="A29" s="32" t="s">
        <v>40</v>
      </c>
      <c r="B29" s="33" t="s">
        <v>37</v>
      </c>
      <c r="C29" s="33" t="s">
        <v>26</v>
      </c>
      <c r="D29" s="34">
        <v>5624.7</v>
      </c>
      <c r="E29" s="34">
        <v>5821.7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 t="s">
        <v>40</v>
      </c>
    </row>
    <row r="30" spans="1:20" ht="22.5" customHeight="1" x14ac:dyDescent="0.25">
      <c r="A30" s="29" t="s">
        <v>41</v>
      </c>
      <c r="B30" s="30" t="s">
        <v>18</v>
      </c>
      <c r="C30" s="30" t="s">
        <v>12</v>
      </c>
      <c r="D30" s="31">
        <f>D31</f>
        <v>329.8</v>
      </c>
      <c r="E30" s="31">
        <f>E31</f>
        <v>343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6" t="s">
        <v>41</v>
      </c>
    </row>
    <row r="31" spans="1:20" ht="18.75" customHeight="1" x14ac:dyDescent="0.25">
      <c r="A31" s="32" t="s">
        <v>42</v>
      </c>
      <c r="B31" s="33" t="s">
        <v>18</v>
      </c>
      <c r="C31" s="33" t="s">
        <v>18</v>
      </c>
      <c r="D31" s="34">
        <v>329.8</v>
      </c>
      <c r="E31" s="34">
        <v>343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 t="s">
        <v>42</v>
      </c>
    </row>
    <row r="32" spans="1:20" ht="23.25" customHeight="1" x14ac:dyDescent="0.25">
      <c r="A32" s="29" t="s">
        <v>43</v>
      </c>
      <c r="B32" s="30" t="s">
        <v>44</v>
      </c>
      <c r="C32" s="30" t="s">
        <v>12</v>
      </c>
      <c r="D32" s="31">
        <f>D33+D34</f>
        <v>12423.4</v>
      </c>
      <c r="E32" s="31">
        <f>E33+E34</f>
        <v>12688.2</v>
      </c>
      <c r="F32" s="7"/>
      <c r="G32" s="7">
        <v>2406.6999999999998</v>
      </c>
      <c r="H32" s="7"/>
      <c r="I32" s="7">
        <v>2406.6999999999998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6" t="s">
        <v>43</v>
      </c>
    </row>
    <row r="33" spans="1:20" ht="23.25" customHeight="1" x14ac:dyDescent="0.25">
      <c r="A33" s="32" t="s">
        <v>45</v>
      </c>
      <c r="B33" s="33" t="s">
        <v>44</v>
      </c>
      <c r="C33" s="33" t="s">
        <v>11</v>
      </c>
      <c r="D33" s="34">
        <v>11738.4</v>
      </c>
      <c r="E33" s="34">
        <v>12003.2</v>
      </c>
      <c r="F33" s="9"/>
      <c r="G33" s="9">
        <v>2406.6999999999998</v>
      </c>
      <c r="H33" s="9"/>
      <c r="I33" s="9">
        <v>2406.6999999999998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45</v>
      </c>
    </row>
    <row r="34" spans="1:20" ht="34.5" customHeight="1" x14ac:dyDescent="0.25">
      <c r="A34" s="32" t="s">
        <v>46</v>
      </c>
      <c r="B34" s="33" t="s">
        <v>44</v>
      </c>
      <c r="C34" s="33" t="s">
        <v>14</v>
      </c>
      <c r="D34" s="34">
        <v>685</v>
      </c>
      <c r="E34" s="34">
        <v>685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8" t="s">
        <v>46</v>
      </c>
    </row>
    <row r="35" spans="1:20" ht="19.5" customHeight="1" x14ac:dyDescent="0.25">
      <c r="A35" s="29" t="s">
        <v>47</v>
      </c>
      <c r="B35" s="30" t="s">
        <v>31</v>
      </c>
      <c r="C35" s="30" t="s">
        <v>12</v>
      </c>
      <c r="D35" s="31">
        <f>D36</f>
        <v>116.3</v>
      </c>
      <c r="E35" s="31">
        <f>E36</f>
        <v>121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 t="s">
        <v>47</v>
      </c>
    </row>
    <row r="36" spans="1:20" ht="21" customHeight="1" x14ac:dyDescent="0.25">
      <c r="A36" s="32" t="s">
        <v>48</v>
      </c>
      <c r="B36" s="33" t="s">
        <v>31</v>
      </c>
      <c r="C36" s="33" t="s">
        <v>11</v>
      </c>
      <c r="D36" s="34">
        <v>116.3</v>
      </c>
      <c r="E36" s="34">
        <v>121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48</v>
      </c>
    </row>
    <row r="37" spans="1:20" ht="24" customHeight="1" x14ac:dyDescent="0.25">
      <c r="A37" s="29" t="s">
        <v>49</v>
      </c>
      <c r="B37" s="30" t="s">
        <v>20</v>
      </c>
      <c r="C37" s="30" t="s">
        <v>12</v>
      </c>
      <c r="D37" s="31">
        <f>D38</f>
        <v>8122.5</v>
      </c>
      <c r="E37" s="31">
        <f>E38</f>
        <v>8428.7000000000007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6" t="s">
        <v>49</v>
      </c>
    </row>
    <row r="38" spans="1:20" ht="24.75" customHeight="1" x14ac:dyDescent="0.25">
      <c r="A38" s="32" t="s">
        <v>50</v>
      </c>
      <c r="B38" s="33" t="s">
        <v>20</v>
      </c>
      <c r="C38" s="33" t="s">
        <v>11</v>
      </c>
      <c r="D38" s="34">
        <v>8122.5</v>
      </c>
      <c r="E38" s="34">
        <v>8428.7000000000007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8" t="s">
        <v>50</v>
      </c>
    </row>
    <row r="39" spans="1:20" ht="15.75" x14ac:dyDescent="0.25">
      <c r="A39" s="35" t="s">
        <v>51</v>
      </c>
      <c r="B39" s="30"/>
      <c r="C39" s="30"/>
      <c r="D39" s="31">
        <f>D14+D18+D20+D23+D26+D30+D32+D35+D37</f>
        <v>47717.4</v>
      </c>
      <c r="E39" s="31">
        <f>E14+E18+E20+E23+E26+E30+E32+E35+E37</f>
        <v>49467</v>
      </c>
      <c r="F39" s="7"/>
      <c r="G39" s="7">
        <v>2410.1999999999998</v>
      </c>
      <c r="H39" s="7"/>
      <c r="I39" s="7">
        <v>2406.6999999999998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10" t="s">
        <v>51</v>
      </c>
    </row>
    <row r="42" spans="1:20" ht="27" customHeight="1" x14ac:dyDescent="0.25"/>
    <row r="43" spans="1:20" ht="17.25" customHeight="1" x14ac:dyDescent="0.25"/>
  </sheetData>
  <mergeCells count="21">
    <mergeCell ref="H11:H12"/>
    <mergeCell ref="N11:N12"/>
    <mergeCell ref="G11:G12"/>
    <mergeCell ref="M11:M12"/>
    <mergeCell ref="I11:I12"/>
    <mergeCell ref="A11:A12"/>
    <mergeCell ref="A8:T8"/>
    <mergeCell ref="O11:O12"/>
    <mergeCell ref="C11:C12"/>
    <mergeCell ref="P11:P12"/>
    <mergeCell ref="K11:K12"/>
    <mergeCell ref="E11:E12"/>
    <mergeCell ref="S11:S12"/>
    <mergeCell ref="D11:D12"/>
    <mergeCell ref="T11:T12"/>
    <mergeCell ref="R11:R12"/>
    <mergeCell ref="J11:J12"/>
    <mergeCell ref="L11:L12"/>
    <mergeCell ref="Q11:Q12"/>
    <mergeCell ref="F11:F12"/>
    <mergeCell ref="B11:B12"/>
  </mergeCells>
  <pageMargins left="1.1811023622047245" right="0.39370078740157483" top="0.19685039370078741" bottom="0.19685039370078741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</vt:lpstr>
      <vt:lpstr>2025-2026</vt:lpstr>
      <vt:lpstr>'2024'!Заголовки_для_печати</vt:lpstr>
      <vt:lpstr>'2025-2026'!Заголовки_для_печати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2023-12-19T12:39:09Z</cp:lastPrinted>
  <dcterms:created xsi:type="dcterms:W3CDTF">2023-10-31T11:16:36Z</dcterms:created>
  <dcterms:modified xsi:type="dcterms:W3CDTF">2023-12-20T08:07:15Z</dcterms:modified>
</cp:coreProperties>
</file>